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ОРМА1 СВОД" sheetId="4" r:id="rId1"/>
    <sheet name="Лист1" sheetId="1" r:id="rId2"/>
    <sheet name="Лист2" sheetId="2" r:id="rId3"/>
    <sheet name="Лист3" sheetId="3" r:id="rId4"/>
  </sheets>
  <definedNames>
    <definedName name="_xlnm.Print_Area" localSheetId="0">'ФОРМА1 СВОД'!$A$1:$N$40</definedName>
  </definedNames>
  <calcPr calcId="124519"/>
</workbook>
</file>

<file path=xl/calcChain.xml><?xml version="1.0" encoding="utf-8"?>
<calcChain xmlns="http://schemas.openxmlformats.org/spreadsheetml/2006/main">
  <c r="M36" i="4"/>
  <c r="N36"/>
  <c r="N35"/>
  <c r="M35"/>
  <c r="M34"/>
  <c r="N34"/>
  <c r="N33"/>
  <c r="M33"/>
  <c r="M32"/>
  <c r="N32"/>
  <c r="N31"/>
  <c r="M29"/>
  <c r="N29"/>
  <c r="N27"/>
  <c r="M27"/>
  <c r="N26"/>
  <c r="M26"/>
  <c r="M25"/>
  <c r="N25"/>
  <c r="N24"/>
  <c r="M24"/>
  <c r="M23"/>
  <c r="N23"/>
  <c r="N22"/>
  <c r="N21"/>
  <c r="N20"/>
  <c r="M20"/>
  <c r="M19"/>
  <c r="M18"/>
  <c r="M16"/>
  <c r="N16"/>
  <c r="N15"/>
  <c r="M15"/>
  <c r="M14"/>
  <c r="N14"/>
  <c r="N13"/>
  <c r="M13"/>
  <c r="N12"/>
  <c r="N11"/>
  <c r="M11"/>
  <c r="N19" l="1"/>
  <c r="N18"/>
  <c r="M30"/>
  <c r="M17"/>
  <c r="N9"/>
  <c r="N17"/>
  <c r="N30"/>
  <c r="M9"/>
  <c r="N28"/>
  <c r="M28" l="1"/>
  <c r="M10"/>
  <c r="N10"/>
</calcChain>
</file>

<file path=xl/sharedStrings.xml><?xml version="1.0" encoding="utf-8"?>
<sst xmlns="http://schemas.openxmlformats.org/spreadsheetml/2006/main" count="58" uniqueCount="38">
  <si>
    <t>Приложение к распоряжению 
Департамента общего образования Томской области 
от 7.02.14 г. №53-р</t>
  </si>
  <si>
    <t>Среднесписочная численность и средняя заработная плата работников образовательных организаций</t>
  </si>
  <si>
    <t>МО "Каргасокский район"</t>
  </si>
  <si>
    <t>Категория персонала</t>
  </si>
  <si>
    <t>Код категории персонала
(по форме ЗП-образование)</t>
  </si>
  <si>
    <t>Средняя численность работников, человек</t>
  </si>
  <si>
    <t xml:space="preserve">Фонд начисленной заработной платы работников за отчетный период, тыс.руб. </t>
  </si>
  <si>
    <t xml:space="preserve">Фонд начисленной заработной платы работников по источникам финансирования, тыс.руб. </t>
  </si>
  <si>
    <t>Средняя заработная плата</t>
  </si>
  <si>
    <t>списочного состава (без внешних совместителей)</t>
  </si>
  <si>
    <t>внешних совмести-телей</t>
  </si>
  <si>
    <t>из гр.3 списочного состава (без внешних совместителей)</t>
  </si>
  <si>
    <t>из гр.5 внешних совместителей</t>
  </si>
  <si>
    <t>всего</t>
  </si>
  <si>
    <t>в том числе по внутреннему совмести-тельству</t>
  </si>
  <si>
    <t>за счет средств бюджетов всех уровней (субсидий)</t>
  </si>
  <si>
    <t>средства от приносящей доход деятельности</t>
  </si>
  <si>
    <r>
      <t>ДОШКОЛЬНОЕ ОБРАЗОВАНИЕ</t>
    </r>
    <r>
      <rPr>
        <sz val="12"/>
        <rFont val="Arial Cyr"/>
        <charset val="204"/>
      </rPr>
      <t xml:space="preserve"> Всего работников
в том числе:</t>
    </r>
  </si>
  <si>
    <t>руководитель организации</t>
  </si>
  <si>
    <t>заместители руководителя, руководители структурных подразделений и их заместители</t>
  </si>
  <si>
    <t>педагогические работники дошкольных образовательных организаций</t>
  </si>
  <si>
    <t>врачи</t>
  </si>
  <si>
    <t>средний медицинский персонал</t>
  </si>
  <si>
    <t>младший медицинский персонал</t>
  </si>
  <si>
    <t>работники культуры</t>
  </si>
  <si>
    <t>прочий персонал</t>
  </si>
  <si>
    <r>
      <t xml:space="preserve">ОБЩЕЕ ОБРАЗОВАНИЕ </t>
    </r>
    <r>
      <rPr>
        <sz val="12"/>
        <rFont val="Arial Cyr"/>
        <charset val="204"/>
      </rPr>
      <t>Всего работников
в том числе:</t>
    </r>
  </si>
  <si>
    <t>педагогические работники общеобразовательных организаций</t>
  </si>
  <si>
    <t>из них учителя</t>
  </si>
  <si>
    <r>
      <t xml:space="preserve">ДОПОЛНИТЕЛЬНОЕ ОБРАЗОВАНИЕ </t>
    </r>
    <r>
      <rPr>
        <sz val="12"/>
        <rFont val="Arial Cyr"/>
        <charset val="204"/>
      </rPr>
      <t>Всего работников
в том числе:</t>
    </r>
  </si>
  <si>
    <t>педагогические работники образовательных организаций дополнительного образования детей</t>
  </si>
  <si>
    <t>Заместитель начальника Управления образования, опеки и попечительства МО "Каргасокский район"</t>
  </si>
  <si>
    <t>(подпись)</t>
  </si>
  <si>
    <t>ФИО</t>
  </si>
  <si>
    <t>Экономист 1 категории</t>
  </si>
  <si>
    <t>Е.Ю. Сафонова</t>
  </si>
  <si>
    <t>Период: 9 месяцев  2021г.</t>
  </si>
  <si>
    <t>Т.В. Матвеева</t>
  </si>
</sst>
</file>

<file path=xl/styles.xml><?xml version="1.0" encoding="utf-8"?>
<styleSheet xmlns="http://schemas.openxmlformats.org/spreadsheetml/2006/main">
  <numFmts count="6">
    <numFmt numFmtId="164" formatCode="_-* #,##0.00_р_._-;\-* #,##0.00_р_._-;_-* &quot;-&quot;??_р_._-;_-@_-"/>
    <numFmt numFmtId="165" formatCode="0.0"/>
    <numFmt numFmtId="166" formatCode="#,##0.0"/>
    <numFmt numFmtId="167" formatCode="#,##0.000"/>
    <numFmt numFmtId="168" formatCode="_-* #,##0_р_._-;\-* #,##0_р_._-;_-* &quot;-&quot;??_р_._-;_-@_-"/>
    <numFmt numFmtId="169" formatCode="_-* #,##0.000_р_._-;\-* #,##0.000_р_._-;_-* &quot;-&quot;??_р_._-;_-@_-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charset val="204"/>
    </font>
    <font>
      <b/>
      <sz val="16"/>
      <name val="Arial Cyr"/>
      <charset val="204"/>
    </font>
    <font>
      <b/>
      <sz val="18"/>
      <name val="Arial Cyr"/>
      <charset val="204"/>
    </font>
    <font>
      <b/>
      <sz val="12"/>
      <color indexed="10"/>
      <name val="Arial Cyr"/>
      <charset val="204"/>
    </font>
    <font>
      <b/>
      <sz val="12"/>
      <name val="Arial Cyr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3" fillId="0" borderId="0"/>
    <xf numFmtId="0" fontId="1" fillId="0" borderId="0"/>
    <xf numFmtId="164" fontId="11" fillId="0" borderId="0" applyFont="0" applyFill="0" applyBorder="0" applyAlignment="0" applyProtection="0"/>
    <xf numFmtId="168" fontId="13" fillId="0" borderId="0" applyFont="0" applyFill="0" applyBorder="0" applyAlignment="0" applyProtection="0"/>
  </cellStyleXfs>
  <cellXfs count="79">
    <xf numFmtId="0" fontId="0" fillId="0" borderId="0" xfId="0"/>
    <xf numFmtId="0" fontId="3" fillId="0" borderId="0" xfId="1" applyFont="1"/>
    <xf numFmtId="0" fontId="4" fillId="0" borderId="2" xfId="1" applyFont="1" applyFill="1" applyBorder="1"/>
    <xf numFmtId="0" fontId="6" fillId="0" borderId="0" xfId="1" applyFont="1"/>
    <xf numFmtId="0" fontId="7" fillId="0" borderId="12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0" xfId="1" applyFont="1" applyBorder="1"/>
    <xf numFmtId="0" fontId="3" fillId="0" borderId="14" xfId="1" applyFont="1" applyBorder="1" applyAlignment="1">
      <alignment horizontal="center"/>
    </xf>
    <xf numFmtId="0" fontId="3" fillId="0" borderId="15" xfId="1" applyFont="1" applyBorder="1" applyAlignment="1">
      <alignment horizontal="center"/>
    </xf>
    <xf numFmtId="0" fontId="3" fillId="0" borderId="16" xfId="1" applyFont="1" applyBorder="1" applyAlignment="1">
      <alignment horizontal="center"/>
    </xf>
    <xf numFmtId="0" fontId="3" fillId="0" borderId="17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3" fillId="0" borderId="0" xfId="1" applyFont="1" applyBorder="1" applyAlignment="1">
      <alignment horizontal="center" vertical="center"/>
    </xf>
    <xf numFmtId="0" fontId="7" fillId="2" borderId="18" xfId="1" applyFont="1" applyFill="1" applyBorder="1" applyAlignment="1">
      <alignment horizontal="left" wrapText="1"/>
    </xf>
    <xf numFmtId="0" fontId="3" fillId="2" borderId="4" xfId="1" applyFont="1" applyFill="1" applyBorder="1" applyAlignment="1">
      <alignment horizontal="center" vertical="center"/>
    </xf>
    <xf numFmtId="166" fontId="7" fillId="2" borderId="4" xfId="1" applyNumberFormat="1" applyFont="1" applyFill="1" applyBorder="1" applyAlignment="1">
      <alignment horizontal="center"/>
    </xf>
    <xf numFmtId="166" fontId="7" fillId="2" borderId="19" xfId="1" applyNumberFormat="1" applyFont="1" applyFill="1" applyBorder="1" applyAlignment="1">
      <alignment horizontal="center"/>
    </xf>
    <xf numFmtId="166" fontId="7" fillId="2" borderId="3" xfId="1" applyNumberFormat="1" applyFont="1" applyFill="1" applyBorder="1" applyAlignment="1">
      <alignment horizontal="center" vertical="center"/>
    </xf>
    <xf numFmtId="166" fontId="3" fillId="0" borderId="0" xfId="1" applyNumberFormat="1" applyFont="1"/>
    <xf numFmtId="0" fontId="3" fillId="0" borderId="7" xfId="1" applyFont="1" applyBorder="1" applyAlignment="1">
      <alignment horizontal="left" vertical="top" wrapText="1"/>
    </xf>
    <xf numFmtId="0" fontId="3" fillId="0" borderId="8" xfId="1" applyFont="1" applyBorder="1" applyAlignment="1">
      <alignment horizontal="center" vertical="top" wrapText="1"/>
    </xf>
    <xf numFmtId="4" fontId="7" fillId="0" borderId="8" xfId="1" applyNumberFormat="1" applyFont="1" applyBorder="1" applyAlignment="1">
      <alignment horizontal="center"/>
    </xf>
    <xf numFmtId="166" fontId="7" fillId="0" borderId="8" xfId="1" applyNumberFormat="1" applyFont="1" applyBorder="1" applyAlignment="1">
      <alignment horizontal="center"/>
    </xf>
    <xf numFmtId="166" fontId="3" fillId="0" borderId="9" xfId="1" applyNumberFormat="1" applyFont="1" applyBorder="1" applyAlignment="1">
      <alignment horizontal="center"/>
    </xf>
    <xf numFmtId="166" fontId="3" fillId="0" borderId="9" xfId="1" applyNumberFormat="1" applyFont="1" applyBorder="1" applyAlignment="1">
      <alignment horizontal="center" vertical="center"/>
    </xf>
    <xf numFmtId="166" fontId="3" fillId="0" borderId="10" xfId="1" applyNumberFormat="1" applyFont="1" applyBorder="1" applyAlignment="1">
      <alignment horizontal="center" vertical="center"/>
    </xf>
    <xf numFmtId="0" fontId="7" fillId="0" borderId="7" xfId="1" applyFont="1" applyBorder="1" applyAlignment="1">
      <alignment horizontal="left" vertical="top" wrapText="1"/>
    </xf>
    <xf numFmtId="166" fontId="7" fillId="0" borderId="12" xfId="1" applyNumberFormat="1" applyFont="1" applyBorder="1" applyAlignment="1">
      <alignment horizontal="center"/>
    </xf>
    <xf numFmtId="10" fontId="3" fillId="0" borderId="0" xfId="1" applyNumberFormat="1" applyFont="1"/>
    <xf numFmtId="0" fontId="3" fillId="0" borderId="11" xfId="1" applyFont="1" applyBorder="1" applyAlignment="1">
      <alignment horizontal="left" vertical="top" wrapText="1"/>
    </xf>
    <xf numFmtId="0" fontId="3" fillId="0" borderId="12" xfId="1" applyFont="1" applyBorder="1" applyAlignment="1">
      <alignment horizontal="center" vertical="top" wrapText="1"/>
    </xf>
    <xf numFmtId="4" fontId="7" fillId="0" borderId="12" xfId="1" applyNumberFormat="1" applyFont="1" applyBorder="1" applyAlignment="1">
      <alignment horizontal="center"/>
    </xf>
    <xf numFmtId="166" fontId="3" fillId="0" borderId="13" xfId="1" applyNumberFormat="1" applyFont="1" applyBorder="1" applyAlignment="1">
      <alignment horizontal="center" vertical="center"/>
    </xf>
    <xf numFmtId="166" fontId="3" fillId="0" borderId="20" xfId="1" applyNumberFormat="1" applyFont="1" applyBorder="1" applyAlignment="1">
      <alignment horizontal="center" vertical="center"/>
    </xf>
    <xf numFmtId="166" fontId="3" fillId="0" borderId="10" xfId="1" applyNumberFormat="1" applyFont="1" applyBorder="1" applyAlignment="1">
      <alignment horizontal="center"/>
    </xf>
    <xf numFmtId="4" fontId="7" fillId="3" borderId="8" xfId="1" applyNumberFormat="1" applyFont="1" applyFill="1" applyBorder="1" applyAlignment="1">
      <alignment horizontal="center"/>
    </xf>
    <xf numFmtId="166" fontId="7" fillId="0" borderId="8" xfId="1" applyNumberFormat="1" applyFont="1" applyFill="1" applyBorder="1" applyAlignment="1">
      <alignment horizontal="center"/>
    </xf>
    <xf numFmtId="0" fontId="7" fillId="0" borderId="7" xfId="1" applyFont="1" applyBorder="1" applyAlignment="1">
      <alignment horizontal="left" vertical="top" wrapText="1" indent="1"/>
    </xf>
    <xf numFmtId="167" fontId="7" fillId="0" borderId="8" xfId="1" applyNumberFormat="1" applyFont="1" applyBorder="1" applyAlignment="1">
      <alignment horizontal="center"/>
    </xf>
    <xf numFmtId="166" fontId="3" fillId="0" borderId="13" xfId="1" applyNumberFormat="1" applyFont="1" applyBorder="1" applyAlignment="1">
      <alignment horizontal="center"/>
    </xf>
    <xf numFmtId="166" fontId="3" fillId="0" borderId="20" xfId="1" applyNumberFormat="1" applyFont="1" applyBorder="1" applyAlignment="1">
      <alignment horizontal="center"/>
    </xf>
    <xf numFmtId="0" fontId="8" fillId="0" borderId="22" xfId="1" applyFont="1" applyBorder="1" applyAlignment="1"/>
    <xf numFmtId="0" fontId="8" fillId="0" borderId="0" xfId="1" applyFont="1"/>
    <xf numFmtId="0" fontId="9" fillId="0" borderId="0" xfId="1" applyFont="1"/>
    <xf numFmtId="0" fontId="9" fillId="0" borderId="23" xfId="1" applyFont="1" applyBorder="1" applyAlignment="1">
      <alignment horizontal="center" vertical="top"/>
    </xf>
    <xf numFmtId="0" fontId="9" fillId="0" borderId="23" xfId="1" applyFont="1" applyBorder="1" applyAlignment="1">
      <alignment vertical="top"/>
    </xf>
    <xf numFmtId="0" fontId="10" fillId="0" borderId="0" xfId="1" applyFont="1"/>
    <xf numFmtId="0" fontId="10" fillId="0" borderId="23" xfId="1" applyFont="1" applyBorder="1" applyAlignment="1">
      <alignment horizontal="center" vertical="top"/>
    </xf>
    <xf numFmtId="0" fontId="10" fillId="0" borderId="23" xfId="1" applyFont="1" applyBorder="1" applyAlignment="1">
      <alignment vertical="top"/>
    </xf>
    <xf numFmtId="0" fontId="8" fillId="0" borderId="22" xfId="1" applyFont="1" applyBorder="1" applyAlignment="1">
      <alignment horizontal="center"/>
    </xf>
    <xf numFmtId="0" fontId="10" fillId="0" borderId="0" xfId="1" applyFont="1" applyAlignment="1">
      <alignment horizontal="center" vertical="top"/>
    </xf>
    <xf numFmtId="0" fontId="3" fillId="0" borderId="9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8" fillId="0" borderId="21" xfId="1" applyFont="1" applyBorder="1" applyAlignment="1">
      <alignment horizontal="left" wrapText="1"/>
    </xf>
    <xf numFmtId="0" fontId="9" fillId="0" borderId="0" xfId="1" applyFont="1" applyAlignment="1">
      <alignment horizontal="center" vertical="top"/>
    </xf>
    <xf numFmtId="0" fontId="3" fillId="0" borderId="0" xfId="1" applyFont="1" applyAlignment="1">
      <alignment horizontal="right" vertical="center" wrapText="1"/>
    </xf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left"/>
    </xf>
    <xf numFmtId="0" fontId="3" fillId="0" borderId="3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165" fontId="7" fillId="0" borderId="3" xfId="1" applyNumberFormat="1" applyFont="1" applyBorder="1" applyAlignment="1">
      <alignment horizontal="center" vertical="center" wrapText="1"/>
    </xf>
    <xf numFmtId="165" fontId="7" fillId="0" borderId="7" xfId="1" applyNumberFormat="1" applyFont="1" applyBorder="1" applyAlignment="1">
      <alignment horizontal="center" vertical="center" wrapText="1"/>
    </xf>
    <xf numFmtId="165" fontId="7" fillId="0" borderId="11" xfId="1" applyNumberFormat="1" applyFont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 shrinkToFit="1"/>
    </xf>
    <xf numFmtId="167" fontId="7" fillId="0" borderId="12" xfId="1" applyNumberFormat="1" applyFont="1" applyBorder="1" applyAlignment="1">
      <alignment horizontal="center"/>
    </xf>
    <xf numFmtId="169" fontId="7" fillId="0" borderId="8" xfId="2" applyNumberFormat="1" applyFont="1" applyBorder="1" applyAlignment="1">
      <alignment horizontal="center"/>
    </xf>
  </cellXfs>
  <cellStyles count="25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Обычный" xfId="0" builtinId="0"/>
    <cellStyle name="Обычный 2" xfId="21"/>
    <cellStyle name="Обычный 3" xfId="1"/>
    <cellStyle name="Обычный 4" xfId="22"/>
    <cellStyle name="Финансовый 2" xfId="23"/>
    <cellStyle name="Финансовый 2 2" xfId="2"/>
    <cellStyle name="Финансовый 3" xfId="2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FF"/>
    <pageSetUpPr fitToPage="1"/>
  </sheetPr>
  <dimension ref="A1:N45"/>
  <sheetViews>
    <sheetView tabSelected="1" view="pageBreakPreview" topLeftCell="A16" zoomScale="60" zoomScaleNormal="60" workbookViewId="0">
      <selection activeCell="E28" sqref="E28"/>
    </sheetView>
  </sheetViews>
  <sheetFormatPr defaultRowHeight="15"/>
  <cols>
    <col min="1" max="1" width="71.42578125" style="1" customWidth="1"/>
    <col min="2" max="2" width="17" style="1" customWidth="1"/>
    <col min="3" max="3" width="21.140625" style="1" customWidth="1"/>
    <col min="4" max="4" width="14" style="1" customWidth="1"/>
    <col min="5" max="5" width="20.7109375" style="1" customWidth="1"/>
    <col min="6" max="6" width="16.42578125" style="1" customWidth="1"/>
    <col min="7" max="7" width="14.28515625" style="1" customWidth="1"/>
    <col min="8" max="8" width="16.85546875" style="1" customWidth="1"/>
    <col min="9" max="9" width="18.140625" style="1" customWidth="1"/>
    <col min="10" max="10" width="16.42578125" style="1" customWidth="1"/>
    <col min="11" max="11" width="18.5703125" style="1" customWidth="1"/>
    <col min="12" max="12" width="18" style="1" customWidth="1"/>
    <col min="13" max="13" width="23.7109375" style="1" customWidth="1"/>
    <col min="14" max="14" width="14.5703125" style="1" customWidth="1"/>
    <col min="15" max="16384" width="9.140625" style="1"/>
  </cols>
  <sheetData>
    <row r="1" spans="1:14" ht="54" customHeight="1">
      <c r="I1" s="59" t="s">
        <v>0</v>
      </c>
      <c r="J1" s="59"/>
      <c r="K1" s="59"/>
      <c r="L1" s="59"/>
    </row>
    <row r="2" spans="1:14" ht="20.25">
      <c r="A2" s="60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4" ht="23.25" customHeight="1" thickBot="1">
      <c r="A3" s="61" t="s">
        <v>2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</row>
    <row r="4" spans="1:14" ht="27" customHeight="1" thickBot="1">
      <c r="A4" s="2" t="s">
        <v>36</v>
      </c>
      <c r="B4" s="3"/>
    </row>
    <row r="5" spans="1:14" ht="45.75" customHeight="1">
      <c r="A5" s="62" t="s">
        <v>3</v>
      </c>
      <c r="B5" s="65" t="s">
        <v>4</v>
      </c>
      <c r="C5" s="68" t="s">
        <v>5</v>
      </c>
      <c r="D5" s="69"/>
      <c r="E5" s="69" t="s">
        <v>6</v>
      </c>
      <c r="F5" s="69"/>
      <c r="G5" s="69"/>
      <c r="H5" s="71" t="s">
        <v>7</v>
      </c>
      <c r="I5" s="71"/>
      <c r="J5" s="71"/>
      <c r="K5" s="72"/>
      <c r="L5" s="73" t="s">
        <v>8</v>
      </c>
    </row>
    <row r="6" spans="1:14" ht="47.25" customHeight="1">
      <c r="A6" s="63"/>
      <c r="B6" s="66"/>
      <c r="C6" s="70"/>
      <c r="D6" s="53"/>
      <c r="E6" s="76" t="s">
        <v>9</v>
      </c>
      <c r="F6" s="76"/>
      <c r="G6" s="53" t="s">
        <v>10</v>
      </c>
      <c r="H6" s="55" t="s">
        <v>11</v>
      </c>
      <c r="I6" s="55"/>
      <c r="J6" s="55" t="s">
        <v>12</v>
      </c>
      <c r="K6" s="56"/>
      <c r="L6" s="74"/>
    </row>
    <row r="7" spans="1:14" ht="93" customHeight="1" thickBot="1">
      <c r="A7" s="64"/>
      <c r="B7" s="67"/>
      <c r="C7" s="4" t="s">
        <v>9</v>
      </c>
      <c r="D7" s="6" t="s">
        <v>10</v>
      </c>
      <c r="E7" s="5" t="s">
        <v>13</v>
      </c>
      <c r="F7" s="6" t="s">
        <v>14</v>
      </c>
      <c r="G7" s="54"/>
      <c r="H7" s="7" t="s">
        <v>15</v>
      </c>
      <c r="I7" s="6" t="s">
        <v>16</v>
      </c>
      <c r="J7" s="7" t="s">
        <v>15</v>
      </c>
      <c r="K7" s="6" t="s">
        <v>16</v>
      </c>
      <c r="L7" s="75"/>
      <c r="M7" s="8"/>
      <c r="N7" s="8"/>
    </row>
    <row r="8" spans="1:14" ht="15.75" thickBot="1">
      <c r="A8" s="9"/>
      <c r="B8" s="10"/>
      <c r="C8" s="10">
        <v>1</v>
      </c>
      <c r="D8" s="11">
        <v>2</v>
      </c>
      <c r="E8" s="11">
        <v>3</v>
      </c>
      <c r="F8" s="11">
        <v>4</v>
      </c>
      <c r="G8" s="11">
        <v>5</v>
      </c>
      <c r="H8" s="11">
        <v>6</v>
      </c>
      <c r="I8" s="11">
        <v>7</v>
      </c>
      <c r="J8" s="11">
        <v>8</v>
      </c>
      <c r="K8" s="12">
        <v>9</v>
      </c>
      <c r="L8" s="9">
        <v>10</v>
      </c>
      <c r="M8" s="13"/>
      <c r="N8" s="14"/>
    </row>
    <row r="9" spans="1:14" ht="32.25" thickBot="1">
      <c r="A9" s="15" t="s">
        <v>17</v>
      </c>
      <c r="B9" s="16">
        <v>100</v>
      </c>
      <c r="C9" s="17">
        <v>276.97777777777776</v>
      </c>
      <c r="D9" s="17">
        <v>4.0999999999999996</v>
      </c>
      <c r="E9" s="17">
        <v>90883.22080000001</v>
      </c>
      <c r="F9" s="17">
        <v>3080</v>
      </c>
      <c r="G9" s="17">
        <v>987.28499999999997</v>
      </c>
      <c r="H9" s="17">
        <v>89519.4228</v>
      </c>
      <c r="I9" s="17">
        <v>1363.7979999999998</v>
      </c>
      <c r="J9" s="17">
        <v>987.28499999999997</v>
      </c>
      <c r="K9" s="18">
        <v>0</v>
      </c>
      <c r="L9" s="19">
        <v>36458.288189987172</v>
      </c>
      <c r="M9" s="20">
        <f t="shared" ref="M9:M20" si="0">E9-H9-I9</f>
        <v>1.0004441719502211E-11</v>
      </c>
      <c r="N9" s="20">
        <f t="shared" ref="N9:N36" si="1">G9-J9-K9</f>
        <v>0</v>
      </c>
    </row>
    <row r="10" spans="1:14" ht="16.5" thickBot="1">
      <c r="A10" s="21" t="s">
        <v>18</v>
      </c>
      <c r="B10" s="22">
        <v>101</v>
      </c>
      <c r="C10" s="23">
        <v>10</v>
      </c>
      <c r="D10" s="24">
        <v>0</v>
      </c>
      <c r="E10" s="23">
        <v>4772.8220000000001</v>
      </c>
      <c r="F10" s="24">
        <v>0</v>
      </c>
      <c r="G10" s="24">
        <v>0</v>
      </c>
      <c r="H10" s="25">
        <v>4772.8220000000001</v>
      </c>
      <c r="I10" s="26"/>
      <c r="J10" s="26">
        <v>0</v>
      </c>
      <c r="K10" s="27"/>
      <c r="L10" s="19">
        <v>53031.355555555558</v>
      </c>
      <c r="M10" s="20">
        <f t="shared" si="0"/>
        <v>0</v>
      </c>
      <c r="N10" s="20">
        <f t="shared" si="1"/>
        <v>0</v>
      </c>
    </row>
    <row r="11" spans="1:14" ht="30.75" thickBot="1">
      <c r="A11" s="21" t="s">
        <v>19</v>
      </c>
      <c r="B11" s="22">
        <v>102</v>
      </c>
      <c r="C11" s="24"/>
      <c r="D11" s="24"/>
      <c r="E11" s="23"/>
      <c r="F11" s="24"/>
      <c r="G11" s="24"/>
      <c r="H11" s="25">
        <v>0</v>
      </c>
      <c r="I11" s="26"/>
      <c r="J11" s="26">
        <v>0</v>
      </c>
      <c r="K11" s="27"/>
      <c r="L11" s="19" t="e">
        <v>#DIV/0!</v>
      </c>
      <c r="M11" s="20">
        <f t="shared" si="0"/>
        <v>0</v>
      </c>
      <c r="N11" s="20">
        <f t="shared" si="1"/>
        <v>0</v>
      </c>
    </row>
    <row r="12" spans="1:14" ht="31.5" customHeight="1" thickBot="1">
      <c r="A12" s="28" t="s">
        <v>20</v>
      </c>
      <c r="B12" s="22">
        <v>201</v>
      </c>
      <c r="C12" s="77">
        <v>112.17777777777778</v>
      </c>
      <c r="D12" s="24">
        <v>1.5</v>
      </c>
      <c r="E12" s="23">
        <v>48916.305800000002</v>
      </c>
      <c r="F12" s="24">
        <v>1070.2</v>
      </c>
      <c r="G12" s="24">
        <v>165.52</v>
      </c>
      <c r="H12" s="25">
        <v>48916.305800000002</v>
      </c>
      <c r="I12" s="26"/>
      <c r="J12" s="26">
        <v>165.52</v>
      </c>
      <c r="K12" s="27"/>
      <c r="L12" s="19">
        <v>48451.174524564187</v>
      </c>
      <c r="M12" s="20">
        <v>51747.6</v>
      </c>
      <c r="N12" s="30">
        <f>L12/M12</f>
        <v>0.93629800270088248</v>
      </c>
    </row>
    <row r="13" spans="1:14" ht="16.5" thickBot="1">
      <c r="A13" s="21" t="s">
        <v>21</v>
      </c>
      <c r="B13" s="22">
        <v>401</v>
      </c>
      <c r="C13" s="24"/>
      <c r="D13" s="24"/>
      <c r="E13" s="23"/>
      <c r="F13" s="24"/>
      <c r="G13" s="24"/>
      <c r="H13" s="25">
        <v>0</v>
      </c>
      <c r="I13" s="26"/>
      <c r="J13" s="26">
        <v>0</v>
      </c>
      <c r="K13" s="27"/>
      <c r="L13" s="19" t="e">
        <v>#DIV/0!</v>
      </c>
      <c r="M13" s="20">
        <f t="shared" si="0"/>
        <v>0</v>
      </c>
      <c r="N13" s="20">
        <f t="shared" si="1"/>
        <v>0</v>
      </c>
    </row>
    <row r="14" spans="1:14" ht="16.5" thickBot="1">
      <c r="A14" s="21" t="s">
        <v>22</v>
      </c>
      <c r="B14" s="22">
        <v>411</v>
      </c>
      <c r="C14" s="24"/>
      <c r="D14" s="24"/>
      <c r="E14" s="23"/>
      <c r="F14" s="24"/>
      <c r="G14" s="24"/>
      <c r="H14" s="25">
        <v>0</v>
      </c>
      <c r="I14" s="26"/>
      <c r="J14" s="26">
        <v>0</v>
      </c>
      <c r="K14" s="27"/>
      <c r="L14" s="19" t="e">
        <v>#DIV/0!</v>
      </c>
      <c r="M14" s="20">
        <f t="shared" si="0"/>
        <v>0</v>
      </c>
      <c r="N14" s="20">
        <f t="shared" si="1"/>
        <v>0</v>
      </c>
    </row>
    <row r="15" spans="1:14" ht="16.5" thickBot="1">
      <c r="A15" s="21" t="s">
        <v>23</v>
      </c>
      <c r="B15" s="22">
        <v>421</v>
      </c>
      <c r="C15" s="24"/>
      <c r="D15" s="24"/>
      <c r="E15" s="23"/>
      <c r="F15" s="24"/>
      <c r="G15" s="24"/>
      <c r="H15" s="25">
        <v>0</v>
      </c>
      <c r="I15" s="26"/>
      <c r="J15" s="26">
        <v>0</v>
      </c>
      <c r="K15" s="27"/>
      <c r="L15" s="19" t="e">
        <v>#DIV/0!</v>
      </c>
      <c r="M15" s="20">
        <f t="shared" si="0"/>
        <v>0</v>
      </c>
      <c r="N15" s="20">
        <f t="shared" si="1"/>
        <v>0</v>
      </c>
    </row>
    <row r="16" spans="1:14" ht="16.5" thickBot="1">
      <c r="A16" s="21" t="s">
        <v>24</v>
      </c>
      <c r="B16" s="22">
        <v>631</v>
      </c>
      <c r="C16" s="24"/>
      <c r="D16" s="24"/>
      <c r="E16" s="23"/>
      <c r="F16" s="24"/>
      <c r="G16" s="24"/>
      <c r="H16" s="25">
        <v>0</v>
      </c>
      <c r="I16" s="26"/>
      <c r="J16" s="26">
        <v>0</v>
      </c>
      <c r="K16" s="27"/>
      <c r="L16" s="19" t="e">
        <v>#DIV/0!</v>
      </c>
      <c r="M16" s="20">
        <f t="shared" si="0"/>
        <v>0</v>
      </c>
      <c r="N16" s="20">
        <f t="shared" si="1"/>
        <v>0</v>
      </c>
    </row>
    <row r="17" spans="1:14" ht="16.5" thickBot="1">
      <c r="A17" s="31" t="s">
        <v>25</v>
      </c>
      <c r="B17" s="32">
        <v>103</v>
      </c>
      <c r="C17" s="29">
        <v>154.80000000000001</v>
      </c>
      <c r="D17" s="29">
        <v>2.5999999999999996</v>
      </c>
      <c r="E17" s="33">
        <v>37194.093000000001</v>
      </c>
      <c r="F17" s="29">
        <v>2009.7999999999997</v>
      </c>
      <c r="G17" s="29">
        <v>821.76499999999999</v>
      </c>
      <c r="H17" s="25">
        <v>35830.294999999998</v>
      </c>
      <c r="I17" s="34">
        <v>1363.7979999999998</v>
      </c>
      <c r="J17" s="26">
        <v>821.76499999999999</v>
      </c>
      <c r="K17" s="35"/>
      <c r="L17" s="19">
        <v>26696.879844961237</v>
      </c>
      <c r="M17" s="20">
        <f t="shared" si="0"/>
        <v>2.7284841053187847E-12</v>
      </c>
      <c r="N17" s="20">
        <f t="shared" si="1"/>
        <v>0</v>
      </c>
    </row>
    <row r="18" spans="1:14" ht="32.25" thickBot="1">
      <c r="A18" s="15" t="s">
        <v>26</v>
      </c>
      <c r="B18" s="16">
        <v>100</v>
      </c>
      <c r="C18" s="17">
        <v>595.24777777777786</v>
      </c>
      <c r="D18" s="17">
        <v>6.4</v>
      </c>
      <c r="E18" s="17">
        <v>246910.82589000004</v>
      </c>
      <c r="F18" s="17">
        <v>24956.199999999997</v>
      </c>
      <c r="G18" s="17">
        <v>1645.354</v>
      </c>
      <c r="H18" s="17">
        <v>246910.82589000004</v>
      </c>
      <c r="I18" s="17">
        <v>0</v>
      </c>
      <c r="J18" s="17">
        <v>1645.354</v>
      </c>
      <c r="K18" s="18">
        <v>0</v>
      </c>
      <c r="L18" s="19">
        <v>46089.271113989882</v>
      </c>
      <c r="M18" s="20">
        <f t="shared" si="0"/>
        <v>0</v>
      </c>
      <c r="N18" s="20">
        <f t="shared" si="1"/>
        <v>0</v>
      </c>
    </row>
    <row r="19" spans="1:14" ht="16.5" thickBot="1">
      <c r="A19" s="21" t="s">
        <v>18</v>
      </c>
      <c r="B19" s="22">
        <v>101</v>
      </c>
      <c r="C19" s="24">
        <v>15.8</v>
      </c>
      <c r="D19" s="24">
        <v>0</v>
      </c>
      <c r="E19" s="24">
        <v>10068.408939999999</v>
      </c>
      <c r="F19" s="24">
        <v>1624.8000000000002</v>
      </c>
      <c r="G19" s="24">
        <v>0</v>
      </c>
      <c r="H19" s="25">
        <v>10068.408939999999</v>
      </c>
      <c r="I19" s="25"/>
      <c r="J19" s="26">
        <v>0</v>
      </c>
      <c r="K19" s="36"/>
      <c r="L19" s="19">
        <v>70804.563572433195</v>
      </c>
      <c r="M19" s="20">
        <f t="shared" si="0"/>
        <v>0</v>
      </c>
      <c r="N19" s="20">
        <f t="shared" si="1"/>
        <v>0</v>
      </c>
    </row>
    <row r="20" spans="1:14" ht="30.75" thickBot="1">
      <c r="A20" s="21" t="s">
        <v>19</v>
      </c>
      <c r="B20" s="22">
        <v>102</v>
      </c>
      <c r="C20" s="24">
        <v>25</v>
      </c>
      <c r="D20" s="24">
        <v>0</v>
      </c>
      <c r="E20" s="24">
        <v>15135.240700000002</v>
      </c>
      <c r="F20" s="24">
        <v>3661.8999999999996</v>
      </c>
      <c r="G20" s="24">
        <v>0</v>
      </c>
      <c r="H20" s="25">
        <v>15135.240700000002</v>
      </c>
      <c r="I20" s="25"/>
      <c r="J20" s="26">
        <v>0</v>
      </c>
      <c r="K20" s="36"/>
      <c r="L20" s="19">
        <v>67267.736444444454</v>
      </c>
      <c r="M20" s="20">
        <f t="shared" si="0"/>
        <v>0</v>
      </c>
      <c r="N20" s="20">
        <f t="shared" si="1"/>
        <v>0</v>
      </c>
    </row>
    <row r="21" spans="1:14" ht="33.75" customHeight="1" thickBot="1">
      <c r="A21" s="28" t="s">
        <v>27</v>
      </c>
      <c r="B21" s="22">
        <v>211</v>
      </c>
      <c r="C21" s="40">
        <v>314.84777777777782</v>
      </c>
      <c r="D21" s="24">
        <v>4.0999999999999996</v>
      </c>
      <c r="E21" s="37">
        <v>161052.82821000001</v>
      </c>
      <c r="F21" s="38">
        <v>14379.699999999999</v>
      </c>
      <c r="G21" s="24">
        <v>1027.95</v>
      </c>
      <c r="H21" s="25">
        <v>161052.82821000001</v>
      </c>
      <c r="I21" s="25"/>
      <c r="J21" s="26">
        <v>1027.95</v>
      </c>
      <c r="K21" s="36"/>
      <c r="L21" s="19">
        <v>56836.223575413867</v>
      </c>
      <c r="M21" s="20">
        <v>57038.1</v>
      </c>
      <c r="N21" s="30">
        <f>L21/M21</f>
        <v>0.99646067410053751</v>
      </c>
    </row>
    <row r="22" spans="1:14" ht="16.5" thickBot="1">
      <c r="A22" s="39" t="s">
        <v>28</v>
      </c>
      <c r="B22" s="22">
        <v>212</v>
      </c>
      <c r="C22" s="40">
        <v>275.06777777777774</v>
      </c>
      <c r="D22" s="24">
        <v>3.9</v>
      </c>
      <c r="E22" s="40">
        <v>142755.75475319399</v>
      </c>
      <c r="F22" s="38">
        <v>10148.999999999998</v>
      </c>
      <c r="G22" s="24">
        <v>984.9</v>
      </c>
      <c r="H22" s="25">
        <v>142755.75475319399</v>
      </c>
      <c r="I22" s="25"/>
      <c r="J22" s="26">
        <v>984.9</v>
      </c>
      <c r="K22" s="36"/>
      <c r="L22" s="19">
        <v>57664.88047519359</v>
      </c>
      <c r="M22" s="20">
        <v>57038.1</v>
      </c>
      <c r="N22" s="30">
        <f>L22/M22</f>
        <v>1.0109888035399774</v>
      </c>
    </row>
    <row r="23" spans="1:14" ht="16.5" thickBot="1">
      <c r="A23" s="21" t="s">
        <v>21</v>
      </c>
      <c r="B23" s="22">
        <v>401</v>
      </c>
      <c r="C23" s="24"/>
      <c r="D23" s="24"/>
      <c r="E23" s="24"/>
      <c r="F23" s="24"/>
      <c r="G23" s="24"/>
      <c r="H23" s="25">
        <v>0</v>
      </c>
      <c r="I23" s="25"/>
      <c r="J23" s="26">
        <v>0</v>
      </c>
      <c r="K23" s="36"/>
      <c r="L23" s="19" t="e">
        <v>#DIV/0!</v>
      </c>
      <c r="M23" s="20">
        <f t="shared" ref="M23:M29" si="2">E23-H23-I23</f>
        <v>0</v>
      </c>
      <c r="N23" s="20">
        <f t="shared" si="1"/>
        <v>0</v>
      </c>
    </row>
    <row r="24" spans="1:14" ht="16.5" thickBot="1">
      <c r="A24" s="21" t="s">
        <v>22</v>
      </c>
      <c r="B24" s="22">
        <v>411</v>
      </c>
      <c r="C24" s="24"/>
      <c r="D24" s="24"/>
      <c r="E24" s="24"/>
      <c r="F24" s="24"/>
      <c r="G24" s="24"/>
      <c r="H24" s="25">
        <v>0</v>
      </c>
      <c r="I24" s="25"/>
      <c r="J24" s="26">
        <v>0</v>
      </c>
      <c r="K24" s="36"/>
      <c r="L24" s="19" t="e">
        <v>#DIV/0!</v>
      </c>
      <c r="M24" s="20">
        <f t="shared" si="2"/>
        <v>0</v>
      </c>
      <c r="N24" s="20">
        <f t="shared" si="1"/>
        <v>0</v>
      </c>
    </row>
    <row r="25" spans="1:14" ht="16.5" thickBot="1">
      <c r="A25" s="21" t="s">
        <v>23</v>
      </c>
      <c r="B25" s="22">
        <v>421</v>
      </c>
      <c r="C25" s="24"/>
      <c r="D25" s="24"/>
      <c r="E25" s="24"/>
      <c r="F25" s="24"/>
      <c r="G25" s="24"/>
      <c r="H25" s="25">
        <v>0</v>
      </c>
      <c r="I25" s="25"/>
      <c r="J25" s="26">
        <v>0</v>
      </c>
      <c r="K25" s="36"/>
      <c r="L25" s="19" t="e">
        <v>#DIV/0!</v>
      </c>
      <c r="M25" s="20">
        <f t="shared" si="2"/>
        <v>0</v>
      </c>
      <c r="N25" s="20">
        <f t="shared" si="1"/>
        <v>0</v>
      </c>
    </row>
    <row r="26" spans="1:14" ht="16.5" thickBot="1">
      <c r="A26" s="21" t="s">
        <v>24</v>
      </c>
      <c r="B26" s="22">
        <v>631</v>
      </c>
      <c r="C26" s="24"/>
      <c r="D26" s="24"/>
      <c r="E26" s="24"/>
      <c r="F26" s="24"/>
      <c r="G26" s="24"/>
      <c r="H26" s="25">
        <v>0</v>
      </c>
      <c r="I26" s="25"/>
      <c r="J26" s="26">
        <v>0</v>
      </c>
      <c r="K26" s="36"/>
      <c r="L26" s="19" t="e">
        <v>#DIV/0!</v>
      </c>
      <c r="M26" s="20">
        <f t="shared" si="2"/>
        <v>0</v>
      </c>
      <c r="N26" s="20">
        <f t="shared" si="1"/>
        <v>0</v>
      </c>
    </row>
    <row r="27" spans="1:14" ht="16.5" thickBot="1">
      <c r="A27" s="31" t="s">
        <v>25</v>
      </c>
      <c r="B27" s="32">
        <v>103</v>
      </c>
      <c r="C27" s="33">
        <v>239.60000000000005</v>
      </c>
      <c r="D27" s="29">
        <v>2.3000000000000003</v>
      </c>
      <c r="E27" s="29">
        <v>60654.348040000004</v>
      </c>
      <c r="F27" s="29">
        <v>5289.8</v>
      </c>
      <c r="G27" s="29">
        <v>617.404</v>
      </c>
      <c r="H27" s="25">
        <v>60654.348040000004</v>
      </c>
      <c r="I27" s="41"/>
      <c r="J27" s="26">
        <v>617.404</v>
      </c>
      <c r="K27" s="42"/>
      <c r="L27" s="19">
        <v>28127.596011871632</v>
      </c>
      <c r="M27" s="20">
        <f t="shared" si="2"/>
        <v>0</v>
      </c>
      <c r="N27" s="20">
        <f t="shared" si="1"/>
        <v>0</v>
      </c>
    </row>
    <row r="28" spans="1:14" ht="32.25" thickBot="1">
      <c r="A28" s="15" t="s">
        <v>29</v>
      </c>
      <c r="B28" s="16">
        <v>100</v>
      </c>
      <c r="C28" s="17">
        <v>49.278888888888886</v>
      </c>
      <c r="D28" s="17">
        <v>2.1</v>
      </c>
      <c r="E28" s="17">
        <v>17894.374000000003</v>
      </c>
      <c r="F28" s="17">
        <v>1349.6999999999998</v>
      </c>
      <c r="G28" s="17">
        <v>456.10399999999998</v>
      </c>
      <c r="H28" s="17">
        <v>17810.274000000001</v>
      </c>
      <c r="I28" s="17">
        <v>84.1</v>
      </c>
      <c r="J28" s="17">
        <v>456.10399999999998</v>
      </c>
      <c r="K28" s="18">
        <v>0</v>
      </c>
      <c r="L28" s="19">
        <v>40347.171427927227</v>
      </c>
      <c r="M28" s="20">
        <f t="shared" si="2"/>
        <v>2.1884716261411086E-12</v>
      </c>
      <c r="N28" s="20">
        <f t="shared" si="1"/>
        <v>0</v>
      </c>
    </row>
    <row r="29" spans="1:14" ht="16.5" thickBot="1">
      <c r="A29" s="21" t="s">
        <v>18</v>
      </c>
      <c r="B29" s="22">
        <v>101</v>
      </c>
      <c r="C29" s="24">
        <v>2</v>
      </c>
      <c r="D29" s="24">
        <v>0</v>
      </c>
      <c r="E29" s="24">
        <v>1216.33</v>
      </c>
      <c r="F29" s="24">
        <v>108.1</v>
      </c>
      <c r="G29" s="24">
        <v>0</v>
      </c>
      <c r="H29" s="25">
        <v>1216.33</v>
      </c>
      <c r="I29" s="25">
        <v>0</v>
      </c>
      <c r="J29" s="26">
        <v>0</v>
      </c>
      <c r="K29" s="27"/>
      <c r="L29" s="19">
        <v>67573.888888888891</v>
      </c>
      <c r="M29" s="20">
        <f t="shared" si="2"/>
        <v>0</v>
      </c>
      <c r="N29" s="20">
        <f t="shared" si="1"/>
        <v>0</v>
      </c>
    </row>
    <row r="30" spans="1:14" ht="30.75" thickBot="1">
      <c r="A30" s="21" t="s">
        <v>19</v>
      </c>
      <c r="B30" s="22">
        <v>102</v>
      </c>
      <c r="C30" s="24">
        <v>2.4</v>
      </c>
      <c r="D30" s="24">
        <v>0</v>
      </c>
      <c r="E30" s="24">
        <v>1050.0999999999999</v>
      </c>
      <c r="F30" s="24">
        <v>0</v>
      </c>
      <c r="G30" s="24">
        <v>0</v>
      </c>
      <c r="H30" s="25">
        <v>1037.3</v>
      </c>
      <c r="I30" s="25">
        <v>12.8</v>
      </c>
      <c r="J30" s="26">
        <v>0</v>
      </c>
      <c r="K30" s="27"/>
      <c r="L30" s="19">
        <v>48615.740740740737</v>
      </c>
      <c r="M30" s="20">
        <f>E30-H30-I30</f>
        <v>-4.6185277824406512E-14</v>
      </c>
      <c r="N30" s="20">
        <f t="shared" si="1"/>
        <v>0</v>
      </c>
    </row>
    <row r="31" spans="1:14" ht="33.75" customHeight="1" thickBot="1">
      <c r="A31" s="28" t="s">
        <v>30</v>
      </c>
      <c r="B31" s="22">
        <v>221</v>
      </c>
      <c r="C31" s="40">
        <v>22.478888888888889</v>
      </c>
      <c r="D31" s="23">
        <v>1.6</v>
      </c>
      <c r="E31" s="78">
        <v>10389.579000000002</v>
      </c>
      <c r="F31" s="24">
        <v>1217.5999999999999</v>
      </c>
      <c r="G31" s="24">
        <v>379.30399999999997</v>
      </c>
      <c r="H31" s="25">
        <v>10389.579000000002</v>
      </c>
      <c r="I31" s="25">
        <v>0</v>
      </c>
      <c r="J31" s="26">
        <v>379.30399999999997</v>
      </c>
      <c r="K31" s="27"/>
      <c r="L31" s="19">
        <v>51354.747664475319</v>
      </c>
      <c r="M31" s="20">
        <v>54395.1</v>
      </c>
      <c r="N31" s="30">
        <f>L31/M31</f>
        <v>0.94410613574522928</v>
      </c>
    </row>
    <row r="32" spans="1:14" ht="16.5" thickBot="1">
      <c r="A32" s="21" t="s">
        <v>21</v>
      </c>
      <c r="B32" s="22">
        <v>401</v>
      </c>
      <c r="C32" s="24"/>
      <c r="D32" s="24"/>
      <c r="E32" s="24"/>
      <c r="F32" s="24"/>
      <c r="G32" s="24"/>
      <c r="H32" s="25">
        <v>0</v>
      </c>
      <c r="I32" s="25"/>
      <c r="J32" s="26">
        <v>0</v>
      </c>
      <c r="K32" s="27"/>
      <c r="L32" s="19" t="e">
        <v>#DIV/0!</v>
      </c>
      <c r="M32" s="20">
        <f>E32-H32-I32</f>
        <v>0</v>
      </c>
      <c r="N32" s="20">
        <f t="shared" si="1"/>
        <v>0</v>
      </c>
    </row>
    <row r="33" spans="1:14" ht="16.5" thickBot="1">
      <c r="A33" s="21" t="s">
        <v>22</v>
      </c>
      <c r="B33" s="22">
        <v>411</v>
      </c>
      <c r="C33" s="24"/>
      <c r="D33" s="24"/>
      <c r="E33" s="24"/>
      <c r="F33" s="24"/>
      <c r="G33" s="24"/>
      <c r="H33" s="25">
        <v>0</v>
      </c>
      <c r="I33" s="25"/>
      <c r="J33" s="26">
        <v>0</v>
      </c>
      <c r="K33" s="27"/>
      <c r="L33" s="19" t="e">
        <v>#DIV/0!</v>
      </c>
      <c r="M33" s="20">
        <f>E33-H33-I33</f>
        <v>0</v>
      </c>
      <c r="N33" s="20">
        <f>G33-J33-K33</f>
        <v>0</v>
      </c>
    </row>
    <row r="34" spans="1:14" ht="16.5" thickBot="1">
      <c r="A34" s="21" t="s">
        <v>23</v>
      </c>
      <c r="B34" s="22">
        <v>421</v>
      </c>
      <c r="C34" s="24"/>
      <c r="D34" s="24"/>
      <c r="E34" s="24"/>
      <c r="F34" s="24"/>
      <c r="G34" s="24"/>
      <c r="H34" s="25">
        <v>0</v>
      </c>
      <c r="I34" s="25"/>
      <c r="J34" s="26">
        <v>0</v>
      </c>
      <c r="K34" s="27"/>
      <c r="L34" s="19" t="e">
        <v>#DIV/0!</v>
      </c>
      <c r="M34" s="20">
        <f>E34-H34-I34</f>
        <v>0</v>
      </c>
      <c r="N34" s="20">
        <f t="shared" si="1"/>
        <v>0</v>
      </c>
    </row>
    <row r="35" spans="1:14" ht="16.5" thickBot="1">
      <c r="A35" s="21" t="s">
        <v>24</v>
      </c>
      <c r="B35" s="22">
        <v>631</v>
      </c>
      <c r="C35" s="24"/>
      <c r="D35" s="24"/>
      <c r="E35" s="24"/>
      <c r="F35" s="24"/>
      <c r="G35" s="24"/>
      <c r="H35" s="25">
        <v>0</v>
      </c>
      <c r="I35" s="25"/>
      <c r="J35" s="26">
        <v>0</v>
      </c>
      <c r="K35" s="27"/>
      <c r="L35" s="19" t="e">
        <v>#DIV/0!</v>
      </c>
      <c r="M35" s="20">
        <f>E35-H35-I35</f>
        <v>0</v>
      </c>
      <c r="N35" s="20">
        <f t="shared" si="1"/>
        <v>0</v>
      </c>
    </row>
    <row r="36" spans="1:14" ht="16.5" thickBot="1">
      <c r="A36" s="31" t="s">
        <v>25</v>
      </c>
      <c r="B36" s="32">
        <v>103</v>
      </c>
      <c r="C36" s="29">
        <v>22.400000000000002</v>
      </c>
      <c r="D36" s="29">
        <v>0.5</v>
      </c>
      <c r="E36" s="29">
        <v>5238.3649999999998</v>
      </c>
      <c r="F36" s="29">
        <v>24</v>
      </c>
      <c r="G36" s="29">
        <v>76.8</v>
      </c>
      <c r="H36" s="29">
        <v>5167.0649999999996</v>
      </c>
      <c r="I36" s="41">
        <v>71.3</v>
      </c>
      <c r="J36" s="41">
        <v>76.8</v>
      </c>
      <c r="K36" s="35"/>
      <c r="L36" s="19">
        <v>25983.953373015873</v>
      </c>
      <c r="M36" s="20">
        <f>E36-H36-I36</f>
        <v>1.8474111129762605E-13</v>
      </c>
      <c r="N36" s="20">
        <f t="shared" si="1"/>
        <v>0</v>
      </c>
    </row>
    <row r="37" spans="1:14" s="44" customFormat="1" ht="34.5" customHeight="1">
      <c r="A37" s="57" t="s">
        <v>31</v>
      </c>
      <c r="B37" s="57"/>
      <c r="C37" s="43"/>
      <c r="D37" s="43"/>
      <c r="E37" s="51" t="s">
        <v>37</v>
      </c>
      <c r="F37" s="51"/>
    </row>
    <row r="38" spans="1:14" s="45" customFormat="1" ht="13.5" customHeight="1">
      <c r="C38" s="46" t="s">
        <v>32</v>
      </c>
      <c r="D38" s="47"/>
      <c r="E38" s="58" t="s">
        <v>33</v>
      </c>
      <c r="F38" s="58"/>
    </row>
    <row r="39" spans="1:14" s="44" customFormat="1" ht="27" customHeight="1">
      <c r="A39" s="44" t="s">
        <v>34</v>
      </c>
      <c r="C39" s="43"/>
      <c r="D39" s="43"/>
      <c r="E39" s="51" t="s">
        <v>35</v>
      </c>
      <c r="F39" s="51"/>
    </row>
    <row r="40" spans="1:14" s="48" customFormat="1" ht="15" customHeight="1">
      <c r="C40" s="49" t="s">
        <v>32</v>
      </c>
      <c r="D40" s="50"/>
      <c r="E40" s="52" t="s">
        <v>33</v>
      </c>
      <c r="F40" s="52"/>
    </row>
    <row r="41" spans="1:14">
      <c r="L41" s="48"/>
    </row>
    <row r="42" spans="1:14">
      <c r="L42" s="48"/>
    </row>
    <row r="43" spans="1:14">
      <c r="C43" s="20"/>
      <c r="D43" s="20"/>
      <c r="E43" s="20"/>
      <c r="L43" s="48"/>
    </row>
    <row r="44" spans="1:14">
      <c r="L44" s="48"/>
    </row>
    <row r="45" spans="1:14">
      <c r="L45" s="48"/>
    </row>
  </sheetData>
  <mergeCells count="18">
    <mergeCell ref="A37:B37"/>
    <mergeCell ref="E37:F37"/>
    <mergeCell ref="E38:F38"/>
    <mergeCell ref="I1:L1"/>
    <mergeCell ref="A2:L2"/>
    <mergeCell ref="A3:L3"/>
    <mergeCell ref="A5:A7"/>
    <mergeCell ref="B5:B7"/>
    <mergeCell ref="C5:D6"/>
    <mergeCell ref="E5:G5"/>
    <mergeCell ref="H5:K5"/>
    <mergeCell ref="L5:L7"/>
    <mergeCell ref="E6:F6"/>
    <mergeCell ref="E39:F39"/>
    <mergeCell ref="E40:F40"/>
    <mergeCell ref="G6:G7"/>
    <mergeCell ref="H6:I6"/>
    <mergeCell ref="J6:K6"/>
  </mergeCells>
  <pageMargins left="0.28000000000000003" right="0.19" top="0.26" bottom="0.24" header="0.27" footer="0.18"/>
  <pageSetup paperSize="9" scale="47" orientation="landscape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5" sqref="F5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ФОРМА1 СВОД</vt:lpstr>
      <vt:lpstr>Лист1</vt:lpstr>
      <vt:lpstr>Лист2</vt:lpstr>
      <vt:lpstr>Лист3</vt:lpstr>
      <vt:lpstr>'ФОРМА1 СВОД'!Область_печати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2021-10-07T10:13:30Z</dcterms:modified>
</cp:coreProperties>
</file>